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B2019\2019.06.26.-i FB\FB-2019.06.25-Beszámoló\Beszámoló FORMAZOTT 2019-12-31\"/>
    </mc:Choice>
  </mc:AlternateContent>
  <xr:revisionPtr revIDLastSave="0" documentId="13_ncr:1_{092DBA22-9132-491C-8C6A-C60CCD8BE5E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zelektív" sheetId="2" r:id="rId1"/>
  </sheets>
  <definedNames>
    <definedName name="_xlnm.Print_Titles" localSheetId="0">Szelektív!$A:$C</definedName>
    <definedName name="_xlnm.Print_Area" localSheetId="0">Szelektív!$A$13:$G$48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2" l="1"/>
  <c r="G43" i="2" l="1"/>
  <c r="F36" i="2"/>
  <c r="F47" i="2"/>
  <c r="E47" i="2"/>
  <c r="B47" i="2"/>
  <c r="C47" i="2"/>
  <c r="D47" i="2"/>
  <c r="G34" i="2"/>
  <c r="G32" i="2"/>
  <c r="G33" i="2"/>
  <c r="G35" i="2"/>
  <c r="E36" i="2"/>
  <c r="D36" i="2"/>
  <c r="C36" i="2"/>
  <c r="B36" i="2"/>
  <c r="E46" i="2"/>
  <c r="E48" i="2" s="1"/>
  <c r="E44" i="2"/>
  <c r="G15" i="2"/>
  <c r="G21" i="2"/>
  <c r="B46" i="2"/>
  <c r="C46" i="2"/>
  <c r="D46" i="2"/>
  <c r="F46" i="2"/>
  <c r="G24" i="2"/>
  <c r="G38" i="2"/>
  <c r="G17" i="2"/>
  <c r="G16" i="2"/>
  <c r="E26" i="2"/>
  <c r="E27" i="2" s="1"/>
  <c r="F26" i="2"/>
  <c r="G22" i="2"/>
  <c r="G25" i="2"/>
  <c r="G23" i="2"/>
  <c r="G18" i="2"/>
  <c r="D26" i="2"/>
  <c r="C26" i="2"/>
  <c r="C19" i="2"/>
  <c r="C27" i="2" s="1"/>
  <c r="D19" i="2"/>
  <c r="E19" i="2"/>
  <c r="F19" i="2"/>
  <c r="F27" i="2" s="1"/>
  <c r="B19" i="2"/>
  <c r="G40" i="2"/>
  <c r="G42" i="2"/>
  <c r="G41" i="2"/>
  <c r="H41" i="2" s="1"/>
  <c r="B44" i="2"/>
  <c r="C104" i="2"/>
  <c r="C106" i="2" s="1"/>
  <c r="B105" i="2"/>
  <c r="B69" i="2"/>
  <c r="B93" i="2"/>
  <c r="F93" i="2"/>
  <c r="C70" i="2"/>
  <c r="C84" i="2"/>
  <c r="C94" i="2" s="1"/>
  <c r="G86" i="2"/>
  <c r="G87" i="2"/>
  <c r="G91" i="2"/>
  <c r="G92" i="2"/>
  <c r="D44" i="2"/>
  <c r="C44" i="2"/>
  <c r="H42" i="2" l="1"/>
  <c r="F48" i="2"/>
  <c r="H38" i="2"/>
  <c r="H32" i="2"/>
  <c r="D27" i="2"/>
  <c r="H40" i="2"/>
  <c r="G26" i="2"/>
  <c r="B27" i="2"/>
  <c r="G94" i="2"/>
  <c r="F96" i="2" s="1"/>
  <c r="F97" i="2"/>
  <c r="C48" i="2"/>
  <c r="D48" i="2"/>
  <c r="H33" i="2"/>
  <c r="G36" i="2"/>
  <c r="G47" i="2"/>
  <c r="G46" i="2"/>
  <c r="H46" i="2" s="1"/>
  <c r="H35" i="2"/>
  <c r="H43" i="2"/>
  <c r="G44" i="2"/>
  <c r="G97" i="2"/>
  <c r="B48" i="2"/>
  <c r="G96" i="2"/>
  <c r="G19" i="2"/>
  <c r="F98" i="2" l="1"/>
  <c r="H44" i="2"/>
  <c r="G48" i="2"/>
  <c r="G27" i="2"/>
  <c r="H36" i="2"/>
  <c r="H48" i="2" l="1"/>
</calcChain>
</file>

<file path=xl/sharedStrings.xml><?xml version="1.0" encoding="utf-8"?>
<sst xmlns="http://schemas.openxmlformats.org/spreadsheetml/2006/main" count="148" uniqueCount="58">
  <si>
    <t xml:space="preserve">Immateriális                                        javak    </t>
  </si>
  <si>
    <t>Vagyoni értékű jogok</t>
  </si>
  <si>
    <t>Üzleti vagy cégérték</t>
  </si>
  <si>
    <t>Szellemi termékek</t>
  </si>
  <si>
    <t>Kísérleti fejl. akt. értéke</t>
  </si>
  <si>
    <t>Alapítás, átszerv. akt. értéke</t>
  </si>
  <si>
    <t>Összesen</t>
  </si>
  <si>
    <t>Bruttó érték</t>
  </si>
  <si>
    <t xml:space="preserve">Nyitókészl. </t>
  </si>
  <si>
    <t>Aktiválás</t>
  </si>
  <si>
    <t>Csökkenés</t>
  </si>
  <si>
    <t>Záróállomány</t>
  </si>
  <si>
    <t>Értékcsökkenés</t>
  </si>
  <si>
    <t>Nyitó</t>
  </si>
  <si>
    <t>Növekedés</t>
  </si>
  <si>
    <t>önrev.</t>
  </si>
  <si>
    <t>Tárgyi                                 eszközök</t>
  </si>
  <si>
    <t>Ingatlanok</t>
  </si>
  <si>
    <t>Műszaki berend., gépek, járművek</t>
  </si>
  <si>
    <t>Egyéb berend., felsz., járművek</t>
  </si>
  <si>
    <t>mindössz (immat. is)</t>
  </si>
  <si>
    <t>Nyitókész.</t>
  </si>
  <si>
    <t>Záróegyenleg</t>
  </si>
  <si>
    <t>Növekedések</t>
  </si>
  <si>
    <t xml:space="preserve">          Terv szerinti</t>
  </si>
  <si>
    <t xml:space="preserve">          Terven felüli</t>
  </si>
  <si>
    <t xml:space="preserve">          önrev.</t>
  </si>
  <si>
    <t>Nyitókészlet</t>
  </si>
  <si>
    <t>Változás</t>
  </si>
  <si>
    <t>Tárgyévi beszerzések és kivezetések részletezése ( HUF 1000 )</t>
  </si>
  <si>
    <t>Épületek</t>
  </si>
  <si>
    <t>Beszerzés</t>
  </si>
  <si>
    <t>Kivezetések</t>
  </si>
  <si>
    <t>Bérelt eszközök</t>
  </si>
  <si>
    <t>-</t>
  </si>
  <si>
    <t>Telek</t>
  </si>
  <si>
    <t>Egyéb berend.</t>
  </si>
  <si>
    <t>Műsz.gépek</t>
  </si>
  <si>
    <t>Egyéb eszközök</t>
  </si>
  <si>
    <t>Járművek</t>
  </si>
  <si>
    <t>évenkénti</t>
  </si>
  <si>
    <t>kivez.össz.:</t>
  </si>
  <si>
    <t>besz.össz.:</t>
  </si>
  <si>
    <t>egyenleg:</t>
  </si>
  <si>
    <t>Nettó érték</t>
  </si>
  <si>
    <t>Befejezetlen beruházás</t>
  </si>
  <si>
    <t>Átkönyvelés</t>
  </si>
  <si>
    <t>Tenyész-állatok</t>
  </si>
  <si>
    <t>Önrevízió</t>
  </si>
  <si>
    <r>
      <t xml:space="preserve">Cég: </t>
    </r>
    <r>
      <rPr>
        <b/>
        <sz val="14"/>
        <rFont val="Arial"/>
        <family val="2"/>
        <charset val="238"/>
      </rPr>
      <t>Szelektív Nonprofit Kft.</t>
    </r>
  </si>
  <si>
    <r>
      <t xml:space="preserve">Cím: </t>
    </r>
    <r>
      <rPr>
        <b/>
        <sz val="14"/>
        <rFont val="Arial"/>
        <family val="2"/>
        <charset val="238"/>
      </rPr>
      <t>3000 Hatvan, Hrsz 054/14</t>
    </r>
  </si>
  <si>
    <r>
      <t xml:space="preserve">Adószám: </t>
    </r>
    <r>
      <rPr>
        <b/>
        <sz val="14"/>
        <rFont val="Arial"/>
        <family val="2"/>
        <charset val="238"/>
      </rPr>
      <t>11884226-2-10</t>
    </r>
  </si>
  <si>
    <r>
      <t xml:space="preserve">Statisztikai számjel: </t>
    </r>
    <r>
      <rPr>
        <b/>
        <sz val="14"/>
        <rFont val="Arial"/>
        <family val="2"/>
        <charset val="238"/>
      </rPr>
      <t>11884226-3811-572-13</t>
    </r>
  </si>
  <si>
    <r>
      <t xml:space="preserve">Cégjegyzék száma: </t>
    </r>
    <r>
      <rPr>
        <b/>
        <sz val="14"/>
        <rFont val="Arial"/>
        <family val="2"/>
        <charset val="238"/>
      </rPr>
      <t>10-09-036776</t>
    </r>
  </si>
  <si>
    <r>
      <t xml:space="preserve">Mérlegforduló napja: </t>
    </r>
    <r>
      <rPr>
        <b/>
        <sz val="14"/>
        <rFont val="Arial"/>
        <family val="2"/>
        <charset val="238"/>
      </rPr>
      <t xml:space="preserve">2018.12.31 </t>
    </r>
  </si>
  <si>
    <t>a vállalkozás vezetője</t>
  </si>
  <si>
    <t>(képviselője)</t>
  </si>
  <si>
    <t>Dátum: 2019. június 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</si>
</sst>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MS Sans Serif"/>
      <family val="2"/>
      <charset val="238"/>
    </font>
    <font>
      <b/>
      <sz val="10"/>
      <name val="MS Sans Serif"/>
      <family val="2"/>
      <charset val="238"/>
    </font>
    <font>
      <b/>
      <sz val="10"/>
      <name val="MS Sans Serif"/>
      <family val="2"/>
      <charset val="238"/>
    </font>
    <font>
      <b/>
      <sz val="12"/>
      <name val="MS Sans Serif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3" fontId="1" fillId="0" borderId="0" xfId="0" applyNumberFormat="1" applyFont="1" applyBorder="1"/>
    <xf numFmtId="3" fontId="2" fillId="0" borderId="0" xfId="0" applyNumberFormat="1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/>
    <xf numFmtId="3" fontId="5" fillId="0" borderId="12" xfId="0" applyNumberFormat="1" applyFont="1" applyBorder="1"/>
    <xf numFmtId="3" fontId="4" fillId="0" borderId="0" xfId="0" applyNumberFormat="1" applyFont="1"/>
    <xf numFmtId="3" fontId="2" fillId="0" borderId="9" xfId="0" applyNumberFormat="1" applyFont="1" applyBorder="1" applyAlignment="1">
      <alignment horizontal="center" vertical="center" wrapText="1"/>
    </xf>
    <xf numFmtId="3" fontId="5" fillId="0" borderId="0" xfId="0" applyNumberFormat="1" applyFont="1"/>
    <xf numFmtId="3" fontId="3" fillId="0" borderId="0" xfId="0" applyNumberFormat="1" applyFont="1"/>
    <xf numFmtId="0" fontId="6" fillId="0" borderId="0" xfId="0" applyFont="1"/>
    <xf numFmtId="3" fontId="6" fillId="0" borderId="18" xfId="0" applyNumberFormat="1" applyFont="1" applyBorder="1"/>
    <xf numFmtId="3" fontId="6" fillId="0" borderId="0" xfId="0" applyNumberFormat="1" applyFont="1"/>
    <xf numFmtId="0" fontId="7" fillId="0" borderId="0" xfId="0" applyFont="1"/>
    <xf numFmtId="0" fontId="6" fillId="0" borderId="18" xfId="0" applyFont="1" applyBorder="1"/>
    <xf numFmtId="0" fontId="6" fillId="0" borderId="0" xfId="0" applyFont="1" applyBorder="1"/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center"/>
    </xf>
    <xf numFmtId="3" fontId="6" fillId="0" borderId="12" xfId="0" applyNumberFormat="1" applyFont="1" applyBorder="1"/>
    <xf numFmtId="0" fontId="6" fillId="0" borderId="20" xfId="0" applyFont="1" applyBorder="1" applyAlignment="1">
      <alignment horizontal="right"/>
    </xf>
    <xf numFmtId="3" fontId="6" fillId="0" borderId="26" xfId="0" applyNumberFormat="1" applyFont="1" applyBorder="1"/>
    <xf numFmtId="3" fontId="6" fillId="0" borderId="27" xfId="0" applyNumberFormat="1" applyFont="1" applyBorder="1" applyAlignment="1">
      <alignment horizontal="center"/>
    </xf>
    <xf numFmtId="3" fontId="6" fillId="0" borderId="20" xfId="0" applyNumberFormat="1" applyFont="1" applyBorder="1" applyAlignment="1">
      <alignment horizontal="right"/>
    </xf>
    <xf numFmtId="3" fontId="6" fillId="0" borderId="26" xfId="0" applyNumberFormat="1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10" fillId="0" borderId="0" xfId="0" applyFont="1" applyAlignme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vertical="center"/>
    </xf>
    <xf numFmtId="3" fontId="8" fillId="0" borderId="0" xfId="0" applyNumberFormat="1" applyFont="1"/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 applyProtection="1">
      <alignment horizontal="center"/>
      <protection locked="0"/>
    </xf>
    <xf numFmtId="3" fontId="8" fillId="0" borderId="16" xfId="0" applyNumberFormat="1" applyFont="1" applyBorder="1"/>
    <xf numFmtId="3" fontId="8" fillId="0" borderId="17" xfId="0" applyNumberFormat="1" applyFont="1" applyBorder="1"/>
    <xf numFmtId="3" fontId="8" fillId="0" borderId="6" xfId="0" applyNumberFormat="1" applyFont="1" applyBorder="1" applyProtection="1">
      <protection locked="0"/>
    </xf>
    <xf numFmtId="3" fontId="8" fillId="0" borderId="18" xfId="0" applyNumberFormat="1" applyFont="1" applyBorder="1"/>
    <xf numFmtId="3" fontId="8" fillId="0" borderId="5" xfId="0" applyNumberFormat="1" applyFont="1" applyBorder="1"/>
    <xf numFmtId="3" fontId="8" fillId="0" borderId="19" xfId="0" applyNumberFormat="1" applyFont="1" applyBorder="1" applyProtection="1">
      <protection locked="0"/>
    </xf>
    <xf numFmtId="3" fontId="8" fillId="0" borderId="20" xfId="0" applyNumberFormat="1" applyFont="1" applyBorder="1"/>
    <xf numFmtId="3" fontId="8" fillId="0" borderId="21" xfId="0" applyNumberFormat="1" applyFont="1" applyBorder="1"/>
    <xf numFmtId="3" fontId="9" fillId="0" borderId="6" xfId="0" applyNumberFormat="1" applyFont="1" applyBorder="1" applyAlignment="1" applyProtection="1">
      <alignment horizontal="center"/>
      <protection locked="0"/>
    </xf>
    <xf numFmtId="3" fontId="9" fillId="0" borderId="13" xfId="0" applyNumberFormat="1" applyFont="1" applyBorder="1" applyAlignment="1" applyProtection="1">
      <alignment horizontal="center"/>
      <protection locked="0"/>
    </xf>
    <xf numFmtId="3" fontId="9" fillId="0" borderId="14" xfId="0" applyNumberFormat="1" applyFont="1" applyBorder="1"/>
    <xf numFmtId="3" fontId="9" fillId="0" borderId="15" xfId="0" applyNumberFormat="1" applyFont="1" applyBorder="1"/>
    <xf numFmtId="3" fontId="8" fillId="0" borderId="0" xfId="0" applyNumberFormat="1" applyFont="1" applyBorder="1" applyProtection="1">
      <protection locked="0"/>
    </xf>
    <xf numFmtId="3" fontId="8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8" fillId="0" borderId="23" xfId="0" applyNumberFormat="1" applyFont="1" applyBorder="1"/>
    <xf numFmtId="3" fontId="8" fillId="0" borderId="24" xfId="0" applyNumberFormat="1" applyFont="1" applyBorder="1"/>
    <xf numFmtId="3" fontId="8" fillId="0" borderId="24" xfId="0" applyNumberFormat="1" applyFont="1" applyFill="1" applyBorder="1"/>
    <xf numFmtId="3" fontId="8" fillId="0" borderId="28" xfId="0" applyNumberFormat="1" applyFont="1" applyBorder="1"/>
    <xf numFmtId="3" fontId="9" fillId="0" borderId="7" xfId="0" applyNumberFormat="1" applyFont="1" applyBorder="1"/>
    <xf numFmtId="3" fontId="9" fillId="0" borderId="1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/>
    <xf numFmtId="3" fontId="8" fillId="0" borderId="3" xfId="0" applyNumberFormat="1" applyFont="1" applyBorder="1"/>
    <xf numFmtId="0" fontId="8" fillId="0" borderId="6" xfId="0" applyFont="1" applyBorder="1"/>
    <xf numFmtId="0" fontId="8" fillId="0" borderId="18" xfId="0" applyFont="1" applyBorder="1"/>
    <xf numFmtId="3" fontId="8" fillId="0" borderId="8" xfId="0" applyNumberFormat="1" applyFont="1" applyBorder="1"/>
    <xf numFmtId="3" fontId="9" fillId="0" borderId="2" xfId="0" applyNumberFormat="1" applyFont="1" applyBorder="1"/>
    <xf numFmtId="3" fontId="9" fillId="0" borderId="3" xfId="0" applyNumberFormat="1" applyFont="1" applyBorder="1"/>
    <xf numFmtId="0" fontId="8" fillId="0" borderId="25" xfId="0" applyFont="1" applyBorder="1"/>
    <xf numFmtId="0" fontId="8" fillId="0" borderId="0" xfId="0" applyFont="1" applyBorder="1"/>
    <xf numFmtId="3" fontId="8" fillId="0" borderId="0" xfId="0" applyNumberFormat="1" applyFont="1" applyBorder="1"/>
    <xf numFmtId="3" fontId="9" fillId="0" borderId="0" xfId="0" applyNumberFormat="1" applyFont="1" applyBorder="1"/>
    <xf numFmtId="0" fontId="9" fillId="0" borderId="0" xfId="0" applyFont="1"/>
    <xf numFmtId="3" fontId="9" fillId="0" borderId="26" xfId="0" applyNumberFormat="1" applyFont="1" applyBorder="1"/>
    <xf numFmtId="3" fontId="8" fillId="0" borderId="26" xfId="0" applyNumberFormat="1" applyFont="1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8"/>
  <sheetViews>
    <sheetView tabSelected="1" topLeftCell="A34" zoomScaleNormal="100" zoomScaleSheetLayoutView="100" workbookViewId="0">
      <selection activeCell="A51" sqref="A51:B51"/>
    </sheetView>
  </sheetViews>
  <sheetFormatPr defaultColWidth="9.140625" defaultRowHeight="12.75" x14ac:dyDescent="0.2"/>
  <cols>
    <col min="1" max="1" width="17.85546875" style="15" customWidth="1"/>
    <col min="2" max="2" width="19.42578125" style="15" bestFit="1" customWidth="1"/>
    <col min="3" max="3" width="17.85546875" style="15" bestFit="1" customWidth="1"/>
    <col min="4" max="4" width="15.7109375" style="15" bestFit="1" customWidth="1"/>
    <col min="5" max="5" width="11" style="17" customWidth="1"/>
    <col min="6" max="6" width="18.28515625" style="15" customWidth="1"/>
    <col min="7" max="7" width="17.85546875" style="15" bestFit="1" customWidth="1"/>
    <col min="8" max="8" width="18.28515625" style="15" customWidth="1"/>
    <col min="9" max="9" width="23.85546875" style="15" customWidth="1"/>
    <col min="10" max="13" width="16.7109375" style="15" customWidth="1"/>
    <col min="14" max="16384" width="9.140625" style="15"/>
  </cols>
  <sheetData>
    <row r="1" spans="1:19" ht="18" x14ac:dyDescent="0.25">
      <c r="A1" s="78"/>
      <c r="B1" s="78"/>
      <c r="C1" s="78"/>
      <c r="D1" s="78"/>
      <c r="E1" s="78"/>
      <c r="F1" s="78"/>
      <c r="G1" s="78"/>
      <c r="H1" s="31"/>
    </row>
    <row r="2" spans="1:19" ht="18" x14ac:dyDescent="0.25">
      <c r="A2" s="35"/>
      <c r="B2" s="35"/>
      <c r="C2" s="35"/>
      <c r="D2" s="35"/>
      <c r="E2" s="35"/>
      <c r="F2" s="35"/>
      <c r="G2" s="35"/>
      <c r="H2" s="31"/>
    </row>
    <row r="3" spans="1:19" ht="18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8" x14ac:dyDescent="0.25">
      <c r="A4" s="36" t="s">
        <v>49</v>
      </c>
      <c r="B4" s="36"/>
      <c r="C4" s="36"/>
      <c r="D4" s="36"/>
      <c r="E4" s="36"/>
      <c r="F4" s="36"/>
      <c r="G4" s="36"/>
      <c r="H4" s="36"/>
      <c r="I4" s="33"/>
      <c r="J4" s="33"/>
      <c r="K4" s="33"/>
      <c r="L4" s="33"/>
      <c r="M4" s="33"/>
      <c r="N4" s="33"/>
      <c r="O4" s="33"/>
      <c r="P4" s="33"/>
      <c r="Q4" s="33"/>
      <c r="R4" s="33"/>
      <c r="S4" s="32"/>
    </row>
    <row r="5" spans="1:19" ht="18" x14ac:dyDescent="0.25">
      <c r="A5" s="36" t="s">
        <v>50</v>
      </c>
      <c r="B5" s="36"/>
      <c r="C5" s="36"/>
      <c r="D5" s="36"/>
      <c r="E5" s="36"/>
      <c r="F5" s="36"/>
      <c r="G5" s="36"/>
      <c r="H5" s="36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8" x14ac:dyDescent="0.2">
      <c r="A6" s="37" t="s">
        <v>51</v>
      </c>
      <c r="B6" s="37"/>
      <c r="C6" s="37"/>
      <c r="D6" s="37"/>
      <c r="E6" s="37"/>
      <c r="F6" s="37"/>
      <c r="G6" s="37"/>
      <c r="H6" s="37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18" x14ac:dyDescent="0.25">
      <c r="A7" s="36" t="s">
        <v>52</v>
      </c>
      <c r="B7" s="36"/>
      <c r="C7" s="36"/>
      <c r="D7" s="36"/>
      <c r="E7" s="36"/>
      <c r="F7" s="36"/>
      <c r="G7" s="36"/>
      <c r="H7" s="36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ht="18" x14ac:dyDescent="0.25">
      <c r="A8" s="36" t="s">
        <v>53</v>
      </c>
      <c r="B8" s="36"/>
      <c r="C8" s="36"/>
      <c r="D8" s="36"/>
      <c r="E8" s="36"/>
      <c r="F8" s="36"/>
      <c r="G8" s="36"/>
      <c r="H8" s="36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ht="18" x14ac:dyDescent="0.25">
      <c r="A9" s="36" t="s">
        <v>54</v>
      </c>
      <c r="B9" s="36"/>
      <c r="C9" s="36"/>
      <c r="D9" s="36"/>
      <c r="E9" s="36"/>
      <c r="F9" s="36"/>
      <c r="G9" s="36"/>
      <c r="H9" s="36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18" x14ac:dyDescent="0.25">
      <c r="A10" s="31"/>
      <c r="B10" s="31"/>
      <c r="C10" s="31"/>
      <c r="D10" s="31"/>
      <c r="E10" s="38"/>
      <c r="F10" s="31"/>
      <c r="G10" s="31"/>
      <c r="H10" s="31"/>
    </row>
    <row r="11" spans="1:19" ht="18" x14ac:dyDescent="0.25">
      <c r="A11" s="31"/>
      <c r="B11" s="31"/>
      <c r="C11" s="31"/>
      <c r="D11" s="31"/>
      <c r="E11" s="38"/>
      <c r="F11" s="31"/>
      <c r="G11" s="31"/>
      <c r="H11" s="31"/>
    </row>
    <row r="12" spans="1:19" ht="18.75" thickBot="1" x14ac:dyDescent="0.3">
      <c r="A12" s="31"/>
      <c r="B12" s="31"/>
      <c r="C12" s="31"/>
      <c r="D12" s="31"/>
      <c r="E12" s="38"/>
      <c r="F12" s="31"/>
      <c r="G12" s="31"/>
      <c r="H12" s="31"/>
    </row>
    <row r="13" spans="1:19" ht="50.25" customHeight="1" thickTop="1" x14ac:dyDescent="0.25">
      <c r="A13" s="39" t="s">
        <v>0</v>
      </c>
      <c r="B13" s="40" t="s">
        <v>1</v>
      </c>
      <c r="C13" s="40" t="s">
        <v>2</v>
      </c>
      <c r="D13" s="40" t="s">
        <v>3</v>
      </c>
      <c r="E13" s="40" t="s">
        <v>4</v>
      </c>
      <c r="F13" s="40" t="s">
        <v>5</v>
      </c>
      <c r="G13" s="41" t="s">
        <v>6</v>
      </c>
      <c r="H13" s="31"/>
    </row>
    <row r="14" spans="1:19" ht="18" x14ac:dyDescent="0.25">
      <c r="A14" s="42" t="s">
        <v>7</v>
      </c>
      <c r="B14" s="43"/>
      <c r="C14" s="43"/>
      <c r="D14" s="43"/>
      <c r="E14" s="43"/>
      <c r="F14" s="43"/>
      <c r="G14" s="44"/>
      <c r="H14" s="31"/>
    </row>
    <row r="15" spans="1:19" ht="18" x14ac:dyDescent="0.25">
      <c r="A15" s="45" t="s">
        <v>8</v>
      </c>
      <c r="B15" s="46">
        <v>671200</v>
      </c>
      <c r="C15" s="46"/>
      <c r="D15" s="46"/>
      <c r="E15" s="46"/>
      <c r="F15" s="46"/>
      <c r="G15" s="47">
        <f>SUM(B15:F15)</f>
        <v>671200</v>
      </c>
      <c r="H15" s="31"/>
    </row>
    <row r="16" spans="1:19" ht="18" x14ac:dyDescent="0.25">
      <c r="A16" s="45" t="s">
        <v>9</v>
      </c>
      <c r="B16" s="46">
        <v>8104481</v>
      </c>
      <c r="C16" s="46"/>
      <c r="D16" s="46"/>
      <c r="E16" s="46"/>
      <c r="F16" s="46"/>
      <c r="G16" s="47">
        <f>SUM(B16:F16)</f>
        <v>8104481</v>
      </c>
      <c r="H16" s="31"/>
    </row>
    <row r="17" spans="1:8" ht="18" x14ac:dyDescent="0.25">
      <c r="A17" s="45" t="s">
        <v>10</v>
      </c>
      <c r="B17" s="46"/>
      <c r="C17" s="46"/>
      <c r="D17" s="46"/>
      <c r="E17" s="46"/>
      <c r="F17" s="46"/>
      <c r="G17" s="47">
        <f>SUM(B17:F17)</f>
        <v>0</v>
      </c>
      <c r="H17" s="31"/>
    </row>
    <row r="18" spans="1:8" ht="18" x14ac:dyDescent="0.25">
      <c r="A18" s="45" t="s">
        <v>48</v>
      </c>
      <c r="B18" s="46"/>
      <c r="C18" s="46"/>
      <c r="D18" s="46"/>
      <c r="E18" s="46"/>
      <c r="F18" s="46"/>
      <c r="G18" s="47">
        <f>SUM(B18:F18)</f>
        <v>0</v>
      </c>
      <c r="H18" s="31"/>
    </row>
    <row r="19" spans="1:8" ht="18" x14ac:dyDescent="0.25">
      <c r="A19" s="48" t="s">
        <v>11</v>
      </c>
      <c r="B19" s="49">
        <f t="shared" ref="B19:G19" si="0">B15+B16-B17+B18</f>
        <v>8775681</v>
      </c>
      <c r="C19" s="49">
        <f t="shared" si="0"/>
        <v>0</v>
      </c>
      <c r="D19" s="49">
        <f t="shared" si="0"/>
        <v>0</v>
      </c>
      <c r="E19" s="49">
        <f t="shared" si="0"/>
        <v>0</v>
      </c>
      <c r="F19" s="49">
        <f t="shared" si="0"/>
        <v>0</v>
      </c>
      <c r="G19" s="50">
        <f t="shared" si="0"/>
        <v>8775681</v>
      </c>
      <c r="H19" s="31"/>
    </row>
    <row r="20" spans="1:8" ht="18" x14ac:dyDescent="0.25">
      <c r="A20" s="51" t="s">
        <v>12</v>
      </c>
      <c r="B20" s="46"/>
      <c r="C20" s="46"/>
      <c r="D20" s="46"/>
      <c r="E20" s="46"/>
      <c r="F20" s="46"/>
      <c r="G20" s="47"/>
      <c r="H20" s="31"/>
    </row>
    <row r="21" spans="1:8" ht="18" x14ac:dyDescent="0.25">
      <c r="A21" s="45" t="s">
        <v>13</v>
      </c>
      <c r="B21" s="46">
        <v>671200</v>
      </c>
      <c r="C21" s="46"/>
      <c r="D21" s="46"/>
      <c r="E21" s="46"/>
      <c r="F21" s="46"/>
      <c r="G21" s="47">
        <f>SUM(B21:F21)</f>
        <v>671200</v>
      </c>
      <c r="H21" s="31"/>
    </row>
    <row r="22" spans="1:8" ht="18" x14ac:dyDescent="0.25">
      <c r="A22" s="45" t="s">
        <v>14</v>
      </c>
      <c r="B22" s="46">
        <v>2758214</v>
      </c>
      <c r="C22" s="46"/>
      <c r="D22" s="46"/>
      <c r="E22" s="46"/>
      <c r="F22" s="46"/>
      <c r="G22" s="47">
        <f>SUM(B22:F22)</f>
        <v>2758214</v>
      </c>
      <c r="H22" s="31"/>
    </row>
    <row r="23" spans="1:8" ht="18" x14ac:dyDescent="0.25">
      <c r="A23" s="45" t="s">
        <v>15</v>
      </c>
      <c r="B23" s="46"/>
      <c r="C23" s="46"/>
      <c r="D23" s="46"/>
      <c r="E23" s="46"/>
      <c r="F23" s="46"/>
      <c r="G23" s="47">
        <f>SUM(B23:F23)</f>
        <v>0</v>
      </c>
      <c r="H23" s="31"/>
    </row>
    <row r="24" spans="1:8" ht="18" x14ac:dyDescent="0.25">
      <c r="A24" s="45" t="s">
        <v>10</v>
      </c>
      <c r="B24" s="46"/>
      <c r="C24" s="46"/>
      <c r="D24" s="46"/>
      <c r="E24" s="46"/>
      <c r="F24" s="46"/>
      <c r="G24" s="47">
        <f>SUM(B24:F24)</f>
        <v>0</v>
      </c>
      <c r="H24" s="31"/>
    </row>
    <row r="25" spans="1:8" ht="18" x14ac:dyDescent="0.25">
      <c r="A25" s="45" t="s">
        <v>46</v>
      </c>
      <c r="B25" s="46"/>
      <c r="C25" s="46"/>
      <c r="D25" s="46"/>
      <c r="E25" s="46"/>
      <c r="F25" s="46"/>
      <c r="G25" s="47">
        <f>SUM(B25:F25)</f>
        <v>0</v>
      </c>
      <c r="H25" s="31"/>
    </row>
    <row r="26" spans="1:8" ht="18" x14ac:dyDescent="0.25">
      <c r="A26" s="45" t="s">
        <v>11</v>
      </c>
      <c r="B26" s="46">
        <f>B21+B22+B23-B24+B25</f>
        <v>3429414</v>
      </c>
      <c r="C26" s="46">
        <f>C21+C22-C24+C25</f>
        <v>0</v>
      </c>
      <c r="D26" s="46">
        <f>D21+D22+D23-D24+D25</f>
        <v>0</v>
      </c>
      <c r="E26" s="46">
        <f>E21+E22+E23-E24+E25</f>
        <v>0</v>
      </c>
      <c r="F26" s="46">
        <f>F21+F22+F23-F24+F25</f>
        <v>0</v>
      </c>
      <c r="G26" s="50">
        <f>G21+G22+G23-G24+G25</f>
        <v>3429414</v>
      </c>
      <c r="H26" s="31"/>
    </row>
    <row r="27" spans="1:8" ht="18.75" thickBot="1" x14ac:dyDescent="0.3">
      <c r="A27" s="52" t="s">
        <v>44</v>
      </c>
      <c r="B27" s="53">
        <f t="shared" ref="B27:G27" si="1">B19-B26</f>
        <v>5346267</v>
      </c>
      <c r="C27" s="53">
        <f t="shared" si="1"/>
        <v>0</v>
      </c>
      <c r="D27" s="53">
        <f t="shared" si="1"/>
        <v>0</v>
      </c>
      <c r="E27" s="53">
        <f t="shared" si="1"/>
        <v>0</v>
      </c>
      <c r="F27" s="53">
        <f t="shared" si="1"/>
        <v>0</v>
      </c>
      <c r="G27" s="54">
        <f t="shared" si="1"/>
        <v>5346267</v>
      </c>
      <c r="H27" s="31"/>
    </row>
    <row r="28" spans="1:8" ht="18.75" thickTop="1" x14ac:dyDescent="0.25">
      <c r="A28" s="55"/>
      <c r="B28" s="38"/>
      <c r="C28" s="38"/>
      <c r="D28" s="38"/>
      <c r="E28" s="38"/>
      <c r="F28" s="38"/>
      <c r="G28" s="38"/>
      <c r="H28" s="31"/>
    </row>
    <row r="29" spans="1:8" ht="18.75" thickBot="1" x14ac:dyDescent="0.3">
      <c r="A29" s="31"/>
      <c r="B29" s="31"/>
      <c r="C29" s="31"/>
      <c r="D29" s="31"/>
      <c r="E29" s="38"/>
      <c r="F29" s="38"/>
      <c r="G29" s="38"/>
      <c r="H29" s="31"/>
    </row>
    <row r="30" spans="1:8" ht="68.25" customHeight="1" thickTop="1" x14ac:dyDescent="0.2">
      <c r="A30" s="39" t="s">
        <v>16</v>
      </c>
      <c r="B30" s="40" t="s">
        <v>17</v>
      </c>
      <c r="C30" s="40" t="s">
        <v>18</v>
      </c>
      <c r="D30" s="40" t="s">
        <v>19</v>
      </c>
      <c r="E30" s="40" t="s">
        <v>47</v>
      </c>
      <c r="F30" s="56" t="s">
        <v>45</v>
      </c>
      <c r="G30" s="41" t="s">
        <v>6</v>
      </c>
      <c r="H30" s="57" t="s">
        <v>20</v>
      </c>
    </row>
    <row r="31" spans="1:8" ht="18" x14ac:dyDescent="0.25">
      <c r="A31" s="42" t="s">
        <v>7</v>
      </c>
      <c r="B31" s="43"/>
      <c r="C31" s="43"/>
      <c r="D31" s="43"/>
      <c r="E31" s="43"/>
      <c r="F31" s="58"/>
      <c r="G31" s="44"/>
      <c r="H31" s="31"/>
    </row>
    <row r="32" spans="1:8" ht="18" x14ac:dyDescent="0.25">
      <c r="A32" s="45" t="s">
        <v>21</v>
      </c>
      <c r="B32" s="46">
        <v>1498503867</v>
      </c>
      <c r="C32" s="46">
        <v>2230357506</v>
      </c>
      <c r="D32" s="46">
        <v>241106827</v>
      </c>
      <c r="E32" s="46">
        <v>0</v>
      </c>
      <c r="F32" s="59">
        <v>0</v>
      </c>
      <c r="G32" s="47">
        <f>SUM(B32:F32)</f>
        <v>3969968200</v>
      </c>
      <c r="H32" s="38">
        <f>G32+G15</f>
        <v>3970639400</v>
      </c>
    </row>
    <row r="33" spans="1:8" ht="18" x14ac:dyDescent="0.25">
      <c r="A33" s="45" t="s">
        <v>14</v>
      </c>
      <c r="B33" s="46">
        <v>4182035</v>
      </c>
      <c r="C33" s="46">
        <v>8484137</v>
      </c>
      <c r="D33" s="46">
        <v>2086121</v>
      </c>
      <c r="E33" s="46"/>
      <c r="F33" s="60">
        <v>14752293</v>
      </c>
      <c r="G33" s="47">
        <f>SUM(B33:F33)</f>
        <v>29504586</v>
      </c>
      <c r="H33" s="38">
        <f>G33+G16</f>
        <v>37609067</v>
      </c>
    </row>
    <row r="34" spans="1:8" ht="18" x14ac:dyDescent="0.25">
      <c r="A34" s="45" t="s">
        <v>48</v>
      </c>
      <c r="B34" s="46"/>
      <c r="C34" s="46"/>
      <c r="D34" s="46"/>
      <c r="E34" s="46"/>
      <c r="F34" s="59"/>
      <c r="G34" s="47">
        <f>SUM(B34:F34)</f>
        <v>0</v>
      </c>
      <c r="H34" s="38"/>
    </row>
    <row r="35" spans="1:8" ht="18" x14ac:dyDescent="0.25">
      <c r="A35" s="45" t="s">
        <v>10</v>
      </c>
      <c r="B35" s="46"/>
      <c r="C35" s="46"/>
      <c r="D35" s="46"/>
      <c r="E35" s="46"/>
      <c r="F35" s="60">
        <v>14752293</v>
      </c>
      <c r="G35" s="47">
        <f>SUM(B35:F35)</f>
        <v>14752293</v>
      </c>
      <c r="H35" s="38">
        <f>G35+G17</f>
        <v>14752293</v>
      </c>
    </row>
    <row r="36" spans="1:8" ht="18.75" thickBot="1" x14ac:dyDescent="0.3">
      <c r="A36" s="48" t="s">
        <v>22</v>
      </c>
      <c r="B36" s="49">
        <f t="shared" ref="B36:G36" si="2">B32+B33+B34-B35</f>
        <v>1502685902</v>
      </c>
      <c r="C36" s="49">
        <f t="shared" si="2"/>
        <v>2238841643</v>
      </c>
      <c r="D36" s="49">
        <f t="shared" si="2"/>
        <v>243192948</v>
      </c>
      <c r="E36" s="49">
        <f t="shared" si="2"/>
        <v>0</v>
      </c>
      <c r="F36" s="61">
        <f>F32+F33+F34-F35</f>
        <v>0</v>
      </c>
      <c r="G36" s="62">
        <f t="shared" si="2"/>
        <v>3984720493</v>
      </c>
      <c r="H36" s="38">
        <f>G19+G36</f>
        <v>3993496174</v>
      </c>
    </row>
    <row r="37" spans="1:8" s="18" customFormat="1" ht="18.75" thickTop="1" x14ac:dyDescent="0.25">
      <c r="A37" s="63" t="s">
        <v>12</v>
      </c>
      <c r="B37" s="64"/>
      <c r="C37" s="64"/>
      <c r="D37" s="64"/>
      <c r="E37" s="64"/>
      <c r="F37" s="59"/>
      <c r="G37" s="65"/>
      <c r="H37" s="31"/>
    </row>
    <row r="38" spans="1:8" ht="18" x14ac:dyDescent="0.25">
      <c r="A38" s="45" t="s">
        <v>13</v>
      </c>
      <c r="B38" s="46">
        <v>31656751</v>
      </c>
      <c r="C38" s="46">
        <v>816972838</v>
      </c>
      <c r="D38" s="46">
        <v>110037110</v>
      </c>
      <c r="E38" s="46">
        <v>0</v>
      </c>
      <c r="F38" s="59"/>
      <c r="G38" s="47">
        <f>SUM(B38:F38)</f>
        <v>958666699</v>
      </c>
      <c r="H38" s="38">
        <f>G38+G21</f>
        <v>959337899</v>
      </c>
    </row>
    <row r="39" spans="1:8" ht="18" x14ac:dyDescent="0.25">
      <c r="A39" s="45" t="s">
        <v>23</v>
      </c>
      <c r="B39" s="46"/>
      <c r="C39" s="46"/>
      <c r="D39" s="46"/>
      <c r="E39" s="46"/>
      <c r="F39" s="59"/>
      <c r="G39" s="47"/>
      <c r="H39" s="31"/>
    </row>
    <row r="40" spans="1:8" ht="18" x14ac:dyDescent="0.25">
      <c r="A40" s="66" t="s">
        <v>24</v>
      </c>
      <c r="B40" s="46">
        <v>14822377</v>
      </c>
      <c r="C40" s="46">
        <v>66611871</v>
      </c>
      <c r="D40" s="46">
        <v>5242506</v>
      </c>
      <c r="E40" s="46"/>
      <c r="F40" s="59"/>
      <c r="G40" s="47">
        <f>SUM(B40:F40)</f>
        <v>86676754</v>
      </c>
      <c r="H40" s="38">
        <f>G22+G40</f>
        <v>89434968</v>
      </c>
    </row>
    <row r="41" spans="1:8" ht="18" x14ac:dyDescent="0.25">
      <c r="A41" s="66" t="s">
        <v>25</v>
      </c>
      <c r="B41" s="46">
        <v>510000</v>
      </c>
      <c r="C41" s="46"/>
      <c r="D41" s="46"/>
      <c r="E41" s="46"/>
      <c r="F41" s="59"/>
      <c r="G41" s="47">
        <f>SUM(B41:F41)</f>
        <v>510000</v>
      </c>
      <c r="H41" s="38">
        <f>G41</f>
        <v>510000</v>
      </c>
    </row>
    <row r="42" spans="1:8" ht="18" x14ac:dyDescent="0.25">
      <c r="A42" s="66" t="s">
        <v>26</v>
      </c>
      <c r="B42" s="67"/>
      <c r="C42" s="67"/>
      <c r="D42" s="46"/>
      <c r="E42" s="67"/>
      <c r="F42" s="59"/>
      <c r="G42" s="47">
        <f>SUM(B42:F42)</f>
        <v>0</v>
      </c>
      <c r="H42" s="38">
        <f>G23+G42</f>
        <v>0</v>
      </c>
    </row>
    <row r="43" spans="1:8" ht="18" x14ac:dyDescent="0.25">
      <c r="A43" s="45" t="s">
        <v>10</v>
      </c>
      <c r="B43" s="46"/>
      <c r="C43" s="46"/>
      <c r="D43" s="46"/>
      <c r="E43" s="46"/>
      <c r="F43" s="59"/>
      <c r="G43" s="47">
        <f>SUM(B43:F43)</f>
        <v>0</v>
      </c>
      <c r="H43" s="38">
        <f>G43+G24</f>
        <v>0</v>
      </c>
    </row>
    <row r="44" spans="1:8" ht="18.75" thickBot="1" x14ac:dyDescent="0.3">
      <c r="A44" s="45" t="s">
        <v>22</v>
      </c>
      <c r="B44" s="68">
        <f>+B38+B40+B41+B42-B43</f>
        <v>46989128</v>
      </c>
      <c r="C44" s="68">
        <f>+C38+C39+C40+C41+C42-C43</f>
        <v>883584709</v>
      </c>
      <c r="D44" s="68">
        <f>+D38+D39+D40+D41+D42-D43</f>
        <v>115279616</v>
      </c>
      <c r="E44" s="68">
        <f>+E38+E39+E40+E41+E42-E43</f>
        <v>0</v>
      </c>
      <c r="F44" s="68"/>
      <c r="G44" s="62">
        <f>+G38+G39+G40+G41+G42-G43</f>
        <v>1045853453</v>
      </c>
      <c r="H44" s="38">
        <f>G26+G44</f>
        <v>1049282867</v>
      </c>
    </row>
    <row r="45" spans="1:8" ht="18.75" thickTop="1" x14ac:dyDescent="0.25">
      <c r="A45" s="63" t="s">
        <v>44</v>
      </c>
      <c r="B45" s="67"/>
      <c r="C45" s="69"/>
      <c r="D45" s="69"/>
      <c r="E45" s="69"/>
      <c r="F45" s="59"/>
      <c r="G45" s="70"/>
      <c r="H45" s="31"/>
    </row>
    <row r="46" spans="1:8" ht="18" x14ac:dyDescent="0.25">
      <c r="A46" s="66" t="s">
        <v>27</v>
      </c>
      <c r="B46" s="46">
        <f>B32-B38</f>
        <v>1466847116</v>
      </c>
      <c r="C46" s="46">
        <f>C32-C38</f>
        <v>1413384668</v>
      </c>
      <c r="D46" s="46">
        <f>D32-D38</f>
        <v>131069717</v>
      </c>
      <c r="E46" s="46">
        <f>E32-E38</f>
        <v>0</v>
      </c>
      <c r="F46" s="46">
        <f>F32-F38</f>
        <v>0</v>
      </c>
      <c r="G46" s="47">
        <f>SUM(B46:F46)</f>
        <v>3011301501</v>
      </c>
      <c r="H46" s="38">
        <f>G15-G21+G46</f>
        <v>3011301501</v>
      </c>
    </row>
    <row r="47" spans="1:8" ht="18" x14ac:dyDescent="0.25">
      <c r="A47" s="66" t="s">
        <v>28</v>
      </c>
      <c r="B47" s="46">
        <f>+(B33+B34-B35)-(B39+B40+B41+B42-B43)</f>
        <v>-11150342</v>
      </c>
      <c r="C47" s="46">
        <f>+(C33+C34-C35)-(C39+C40+C41+C42-C43)</f>
        <v>-58127734</v>
      </c>
      <c r="D47" s="46">
        <f>+(D33+D34-D35)-(D39+D40+D41+D42-D43)</f>
        <v>-3156385</v>
      </c>
      <c r="E47" s="46">
        <f>+(E33+E34-E35)-(E39+E40+E41+E42-E43)</f>
        <v>0</v>
      </c>
      <c r="F47" s="46">
        <f>+(F33+F34-F35)-(F39+F40+F41+F42-F43)</f>
        <v>0</v>
      </c>
      <c r="G47" s="47">
        <f>SUM(B47:F47)</f>
        <v>-72434461</v>
      </c>
      <c r="H47" s="31"/>
    </row>
    <row r="48" spans="1:8" ht="18.75" thickBot="1" x14ac:dyDescent="0.3">
      <c r="A48" s="71" t="s">
        <v>22</v>
      </c>
      <c r="B48" s="68">
        <f t="shared" ref="B48:G48" si="3">B46+B47</f>
        <v>1455696774</v>
      </c>
      <c r="C48" s="68">
        <f t="shared" si="3"/>
        <v>1355256934</v>
      </c>
      <c r="D48" s="68">
        <f t="shared" si="3"/>
        <v>127913332</v>
      </c>
      <c r="E48" s="68">
        <f t="shared" si="3"/>
        <v>0</v>
      </c>
      <c r="F48" s="68">
        <f t="shared" si="3"/>
        <v>0</v>
      </c>
      <c r="G48" s="62">
        <f t="shared" si="3"/>
        <v>2938867040</v>
      </c>
      <c r="H48" s="38">
        <f>G27+G48</f>
        <v>2944213307</v>
      </c>
    </row>
    <row r="49" spans="1:8" ht="18.75" thickTop="1" x14ac:dyDescent="0.25">
      <c r="A49" s="72"/>
      <c r="B49" s="73"/>
      <c r="C49" s="73"/>
      <c r="D49" s="73"/>
      <c r="E49" s="73"/>
      <c r="F49" s="74"/>
      <c r="G49" s="38"/>
      <c r="H49" s="38"/>
    </row>
    <row r="50" spans="1:8" ht="18" x14ac:dyDescent="0.25">
      <c r="A50" s="75"/>
      <c r="B50" s="31"/>
      <c r="C50" s="31"/>
      <c r="D50" s="73"/>
      <c r="E50" s="73"/>
      <c r="F50" s="74"/>
      <c r="G50" s="38"/>
      <c r="H50" s="38"/>
    </row>
    <row r="51" spans="1:8" ht="18" x14ac:dyDescent="0.25">
      <c r="A51" s="79" t="s">
        <v>57</v>
      </c>
      <c r="B51" s="79"/>
      <c r="C51" s="31"/>
      <c r="D51" s="73"/>
      <c r="E51" s="73"/>
      <c r="F51" s="74"/>
      <c r="G51" s="38"/>
      <c r="H51" s="38"/>
    </row>
    <row r="52" spans="1:8" ht="18" x14ac:dyDescent="0.25">
      <c r="A52" s="31"/>
      <c r="B52" s="38"/>
      <c r="C52" s="31"/>
      <c r="D52" s="73"/>
      <c r="E52" s="73"/>
      <c r="F52" s="76"/>
      <c r="G52" s="77"/>
      <c r="H52" s="38"/>
    </row>
    <row r="53" spans="1:8" ht="18" x14ac:dyDescent="0.25">
      <c r="A53" s="31"/>
      <c r="B53" s="38"/>
      <c r="C53" s="31"/>
      <c r="D53" s="73"/>
      <c r="E53" s="73"/>
      <c r="F53" s="80" t="s">
        <v>55</v>
      </c>
      <c r="G53" s="80"/>
      <c r="H53" s="38"/>
    </row>
    <row r="54" spans="1:8" ht="18" x14ac:dyDescent="0.25">
      <c r="A54" s="31"/>
      <c r="B54" s="38"/>
      <c r="C54" s="31"/>
      <c r="D54" s="73"/>
      <c r="E54" s="73"/>
      <c r="F54" s="80" t="s">
        <v>56</v>
      </c>
      <c r="G54" s="80"/>
      <c r="H54" s="38"/>
    </row>
    <row r="55" spans="1:8" ht="18" x14ac:dyDescent="0.25">
      <c r="A55" s="31"/>
      <c r="B55" s="38"/>
      <c r="C55" s="31"/>
      <c r="D55" s="73"/>
      <c r="E55" s="73"/>
      <c r="F55" s="74"/>
      <c r="G55" s="38"/>
      <c r="H55" s="38"/>
    </row>
    <row r="56" spans="1:8" x14ac:dyDescent="0.2">
      <c r="A56" s="20"/>
      <c r="B56" s="1"/>
      <c r="C56" s="21"/>
      <c r="D56" s="21"/>
      <c r="E56" s="21"/>
      <c r="F56" s="2"/>
      <c r="G56" s="17"/>
      <c r="H56" s="17"/>
    </row>
    <row r="57" spans="1:8" s="4" customFormat="1" ht="15.75" hidden="1" x14ac:dyDescent="0.25">
      <c r="A57" s="3" t="s">
        <v>29</v>
      </c>
      <c r="E57" s="11"/>
      <c r="H57" s="5"/>
    </row>
    <row r="58" spans="1:8" hidden="1" x14ac:dyDescent="0.2"/>
    <row r="59" spans="1:8" s="9" customFormat="1" ht="25.5" hidden="1" x14ac:dyDescent="0.2">
      <c r="A59" s="6" t="s">
        <v>30</v>
      </c>
      <c r="B59" s="7" t="s">
        <v>31</v>
      </c>
      <c r="C59" s="8" t="s">
        <v>32</v>
      </c>
      <c r="E59" s="12" t="s">
        <v>33</v>
      </c>
      <c r="F59" s="7" t="s">
        <v>31</v>
      </c>
      <c r="G59" s="8" t="s">
        <v>32</v>
      </c>
    </row>
    <row r="60" spans="1:8" hidden="1" x14ac:dyDescent="0.2">
      <c r="A60" s="19">
        <v>1991</v>
      </c>
      <c r="B60" s="22" t="s">
        <v>34</v>
      </c>
      <c r="C60" s="23"/>
      <c r="E60" s="16">
        <v>1991</v>
      </c>
      <c r="F60" s="22" t="s">
        <v>34</v>
      </c>
      <c r="G60" s="23"/>
    </row>
    <row r="61" spans="1:8" hidden="1" x14ac:dyDescent="0.2">
      <c r="A61" s="19">
        <v>1992</v>
      </c>
      <c r="B61" s="22" t="s">
        <v>34</v>
      </c>
      <c r="C61" s="23"/>
      <c r="E61" s="16">
        <v>1992</v>
      </c>
      <c r="F61" s="22" t="s">
        <v>34</v>
      </c>
      <c r="G61" s="23"/>
    </row>
    <row r="62" spans="1:8" hidden="1" x14ac:dyDescent="0.2">
      <c r="A62" s="19">
        <v>1993</v>
      </c>
      <c r="B62" s="22" t="s">
        <v>34</v>
      </c>
      <c r="C62" s="23"/>
      <c r="E62" s="16">
        <v>1993</v>
      </c>
      <c r="F62" s="22" t="s">
        <v>34</v>
      </c>
      <c r="G62" s="23"/>
    </row>
    <row r="63" spans="1:8" hidden="1" x14ac:dyDescent="0.2">
      <c r="A63" s="19">
        <v>1994</v>
      </c>
      <c r="B63" s="22" t="s">
        <v>34</v>
      </c>
      <c r="C63" s="23"/>
      <c r="E63" s="16">
        <v>1994</v>
      </c>
      <c r="F63" s="22" t="s">
        <v>34</v>
      </c>
      <c r="G63" s="23"/>
    </row>
    <row r="64" spans="1:8" hidden="1" x14ac:dyDescent="0.2">
      <c r="A64" s="19">
        <v>1995</v>
      </c>
      <c r="B64" s="22" t="s">
        <v>34</v>
      </c>
      <c r="C64" s="23"/>
      <c r="E64" s="16">
        <v>1995</v>
      </c>
      <c r="F64" s="22" t="s">
        <v>34</v>
      </c>
      <c r="G64" s="23"/>
    </row>
    <row r="65" spans="1:7" hidden="1" x14ac:dyDescent="0.2">
      <c r="A65" s="19">
        <v>1996</v>
      </c>
      <c r="B65" s="22" t="s">
        <v>34</v>
      </c>
      <c r="C65" s="23"/>
      <c r="E65" s="16">
        <v>1996</v>
      </c>
      <c r="F65" s="22" t="s">
        <v>34</v>
      </c>
      <c r="G65" s="23"/>
    </row>
    <row r="66" spans="1:7" hidden="1" x14ac:dyDescent="0.2">
      <c r="A66" s="19">
        <v>1997</v>
      </c>
      <c r="B66" s="22" t="s">
        <v>34</v>
      </c>
      <c r="C66" s="23"/>
      <c r="E66" s="16">
        <v>1997</v>
      </c>
      <c r="F66" s="22" t="s">
        <v>34</v>
      </c>
      <c r="G66" s="23"/>
    </row>
    <row r="67" spans="1:7" hidden="1" x14ac:dyDescent="0.2">
      <c r="A67" s="19">
        <v>1998</v>
      </c>
      <c r="B67" s="22" t="s">
        <v>34</v>
      </c>
      <c r="C67" s="23"/>
      <c r="E67" s="16">
        <v>1998</v>
      </c>
      <c r="F67" s="22" t="s">
        <v>34</v>
      </c>
      <c r="G67" s="23"/>
    </row>
    <row r="68" spans="1:7" hidden="1" x14ac:dyDescent="0.2">
      <c r="A68" s="19">
        <v>1999</v>
      </c>
      <c r="B68" s="22" t="s">
        <v>34</v>
      </c>
      <c r="C68" s="23"/>
      <c r="E68" s="16">
        <v>1999</v>
      </c>
      <c r="F68" s="22"/>
      <c r="G68" s="23"/>
    </row>
    <row r="69" spans="1:7" hidden="1" x14ac:dyDescent="0.2">
      <c r="A69" s="24">
        <v>2000</v>
      </c>
      <c r="B69" s="25">
        <f>3444+11000</f>
        <v>14444</v>
      </c>
      <c r="C69" s="26" t="s">
        <v>34</v>
      </c>
      <c r="E69" s="27">
        <v>2000</v>
      </c>
      <c r="F69" s="25">
        <v>0</v>
      </c>
      <c r="G69" s="26" t="s">
        <v>34</v>
      </c>
    </row>
    <row r="70" spans="1:7" hidden="1" x14ac:dyDescent="0.2">
      <c r="C70" s="17">
        <f>SUM(C60:C69)</f>
        <v>0</v>
      </c>
    </row>
    <row r="71" spans="1:7" s="9" customFormat="1" ht="25.5" hidden="1" x14ac:dyDescent="0.2">
      <c r="A71" s="6" t="s">
        <v>35</v>
      </c>
      <c r="B71" s="7" t="s">
        <v>31</v>
      </c>
      <c r="C71" s="8" t="s">
        <v>32</v>
      </c>
      <c r="E71" s="12" t="s">
        <v>36</v>
      </c>
      <c r="F71" s="7" t="s">
        <v>31</v>
      </c>
      <c r="G71" s="8" t="s">
        <v>32</v>
      </c>
    </row>
    <row r="72" spans="1:7" hidden="1" x14ac:dyDescent="0.2">
      <c r="A72" s="19">
        <v>1991</v>
      </c>
      <c r="B72" s="22" t="s">
        <v>34</v>
      </c>
      <c r="C72" s="23"/>
      <c r="E72" s="16">
        <v>1991</v>
      </c>
      <c r="F72" s="22" t="s">
        <v>34</v>
      </c>
      <c r="G72" s="23"/>
    </row>
    <row r="73" spans="1:7" hidden="1" x14ac:dyDescent="0.2">
      <c r="A73" s="19">
        <v>1992</v>
      </c>
      <c r="B73" s="22" t="s">
        <v>34</v>
      </c>
      <c r="C73" s="23"/>
      <c r="E73" s="16">
        <v>1992</v>
      </c>
      <c r="F73" s="22" t="s">
        <v>34</v>
      </c>
      <c r="G73" s="23"/>
    </row>
    <row r="74" spans="1:7" hidden="1" x14ac:dyDescent="0.2">
      <c r="A74" s="19">
        <v>1993</v>
      </c>
      <c r="B74" s="22" t="s">
        <v>34</v>
      </c>
      <c r="C74" s="23"/>
      <c r="E74" s="16">
        <v>1993</v>
      </c>
      <c r="F74" s="22" t="s">
        <v>34</v>
      </c>
      <c r="G74" s="23"/>
    </row>
    <row r="75" spans="1:7" hidden="1" x14ac:dyDescent="0.2">
      <c r="A75" s="19">
        <v>1994</v>
      </c>
      <c r="B75" s="22" t="s">
        <v>34</v>
      </c>
      <c r="C75" s="23"/>
      <c r="E75" s="16">
        <v>1994</v>
      </c>
      <c r="F75" s="22" t="s">
        <v>34</v>
      </c>
      <c r="G75" s="23"/>
    </row>
    <row r="76" spans="1:7" hidden="1" x14ac:dyDescent="0.2">
      <c r="A76" s="19">
        <v>1995</v>
      </c>
      <c r="B76" s="22" t="s">
        <v>34</v>
      </c>
      <c r="C76" s="23"/>
      <c r="E76" s="16">
        <v>1995</v>
      </c>
      <c r="F76" s="22" t="s">
        <v>34</v>
      </c>
      <c r="G76" s="23"/>
    </row>
    <row r="77" spans="1:7" hidden="1" x14ac:dyDescent="0.2">
      <c r="A77" s="19">
        <v>1996</v>
      </c>
      <c r="B77" s="22" t="s">
        <v>34</v>
      </c>
      <c r="C77" s="23"/>
      <c r="E77" s="16">
        <v>1996</v>
      </c>
      <c r="F77" s="22" t="s">
        <v>34</v>
      </c>
      <c r="G77" s="23"/>
    </row>
    <row r="78" spans="1:7" hidden="1" x14ac:dyDescent="0.2">
      <c r="A78" s="19">
        <v>1997</v>
      </c>
      <c r="B78" s="22" t="s">
        <v>34</v>
      </c>
      <c r="C78" s="23"/>
      <c r="E78" s="16">
        <v>1997</v>
      </c>
      <c r="F78" s="22" t="s">
        <v>34</v>
      </c>
      <c r="G78" s="23"/>
    </row>
    <row r="79" spans="1:7" hidden="1" x14ac:dyDescent="0.2">
      <c r="A79" s="19">
        <v>1998</v>
      </c>
      <c r="B79" s="22" t="s">
        <v>34</v>
      </c>
      <c r="C79" s="23"/>
      <c r="E79" s="16">
        <v>1998</v>
      </c>
      <c r="F79" s="22" t="s">
        <v>34</v>
      </c>
      <c r="G79" s="23"/>
    </row>
    <row r="80" spans="1:7" hidden="1" x14ac:dyDescent="0.2">
      <c r="A80" s="19">
        <v>1999</v>
      </c>
      <c r="B80" s="22" t="s">
        <v>34</v>
      </c>
      <c r="C80" s="23"/>
      <c r="E80" s="16">
        <v>1999</v>
      </c>
      <c r="F80" s="22"/>
      <c r="G80" s="23"/>
    </row>
    <row r="81" spans="1:7" hidden="1" x14ac:dyDescent="0.2">
      <c r="A81" s="24">
        <v>2000</v>
      </c>
      <c r="B81" s="28"/>
      <c r="C81" s="26" t="s">
        <v>34</v>
      </c>
      <c r="E81" s="27">
        <v>2000</v>
      </c>
      <c r="F81" s="25">
        <v>0</v>
      </c>
      <c r="G81" s="26" t="s">
        <v>34</v>
      </c>
    </row>
    <row r="82" spans="1:7" hidden="1" x14ac:dyDescent="0.2"/>
    <row r="83" spans="1:7" s="9" customFormat="1" ht="25.5" hidden="1" x14ac:dyDescent="0.2">
      <c r="A83" s="6" t="s">
        <v>37</v>
      </c>
      <c r="B83" s="7" t="s">
        <v>31</v>
      </c>
      <c r="C83" s="8" t="s">
        <v>32</v>
      </c>
      <c r="E83" s="12" t="s">
        <v>38</v>
      </c>
      <c r="F83" s="7" t="s">
        <v>31</v>
      </c>
      <c r="G83" s="8" t="s">
        <v>32</v>
      </c>
    </row>
    <row r="84" spans="1:7" hidden="1" x14ac:dyDescent="0.2">
      <c r="A84" s="19">
        <v>1991</v>
      </c>
      <c r="B84" s="22" t="s">
        <v>34</v>
      </c>
      <c r="C84" s="23">
        <f>133+134</f>
        <v>267</v>
      </c>
      <c r="E84" s="16">
        <v>1991</v>
      </c>
      <c r="F84" s="22" t="s">
        <v>34</v>
      </c>
      <c r="G84" s="23"/>
    </row>
    <row r="85" spans="1:7" hidden="1" x14ac:dyDescent="0.2">
      <c r="A85" s="19">
        <v>1992</v>
      </c>
      <c r="B85" s="22" t="s">
        <v>34</v>
      </c>
      <c r="C85" s="23"/>
      <c r="E85" s="16">
        <v>1992</v>
      </c>
      <c r="F85" s="22" t="s">
        <v>34</v>
      </c>
      <c r="G85" s="23"/>
    </row>
    <row r="86" spans="1:7" hidden="1" x14ac:dyDescent="0.2">
      <c r="A86" s="19">
        <v>1993</v>
      </c>
      <c r="B86" s="22" t="s">
        <v>34</v>
      </c>
      <c r="C86" s="23"/>
      <c r="E86" s="16">
        <v>1993</v>
      </c>
      <c r="F86" s="22" t="s">
        <v>34</v>
      </c>
      <c r="G86" s="23">
        <f>254</f>
        <v>254</v>
      </c>
    </row>
    <row r="87" spans="1:7" hidden="1" x14ac:dyDescent="0.2">
      <c r="A87" s="19">
        <v>1994</v>
      </c>
      <c r="B87" s="22" t="s">
        <v>34</v>
      </c>
      <c r="C87" s="23"/>
      <c r="E87" s="16">
        <v>1994</v>
      </c>
      <c r="F87" s="22" t="s">
        <v>34</v>
      </c>
      <c r="G87" s="23">
        <f>149+104</f>
        <v>253</v>
      </c>
    </row>
    <row r="88" spans="1:7" hidden="1" x14ac:dyDescent="0.2">
      <c r="A88" s="19">
        <v>1995</v>
      </c>
      <c r="B88" s="22" t="s">
        <v>34</v>
      </c>
      <c r="C88" s="23"/>
      <c r="E88" s="16">
        <v>1995</v>
      </c>
      <c r="F88" s="22" t="s">
        <v>34</v>
      </c>
      <c r="G88" s="23">
        <v>60</v>
      </c>
    </row>
    <row r="89" spans="1:7" hidden="1" x14ac:dyDescent="0.2">
      <c r="A89" s="19">
        <v>1996</v>
      </c>
      <c r="B89" s="22" t="s">
        <v>34</v>
      </c>
      <c r="C89" s="23"/>
      <c r="E89" s="16">
        <v>1996</v>
      </c>
      <c r="F89" s="22" t="s">
        <v>34</v>
      </c>
      <c r="G89" s="23"/>
    </row>
    <row r="90" spans="1:7" hidden="1" x14ac:dyDescent="0.2">
      <c r="A90" s="19">
        <v>1997</v>
      </c>
      <c r="B90" s="22" t="s">
        <v>34</v>
      </c>
      <c r="C90" s="23"/>
      <c r="E90" s="16">
        <v>1997</v>
      </c>
      <c r="F90" s="22" t="s">
        <v>34</v>
      </c>
      <c r="G90" s="23"/>
    </row>
    <row r="91" spans="1:7" hidden="1" x14ac:dyDescent="0.2">
      <c r="A91" s="19">
        <v>1998</v>
      </c>
      <c r="B91" s="22" t="s">
        <v>34</v>
      </c>
      <c r="C91" s="23"/>
      <c r="E91" s="16">
        <v>1998</v>
      </c>
      <c r="F91" s="22" t="s">
        <v>34</v>
      </c>
      <c r="G91" s="23">
        <f>68</f>
        <v>68</v>
      </c>
    </row>
    <row r="92" spans="1:7" hidden="1" x14ac:dyDescent="0.2">
      <c r="A92" s="19">
        <v>1999</v>
      </c>
      <c r="B92" s="22" t="s">
        <v>34</v>
      </c>
      <c r="C92" s="23"/>
      <c r="E92" s="16">
        <v>1999</v>
      </c>
      <c r="F92" s="22" t="s">
        <v>34</v>
      </c>
      <c r="G92" s="23">
        <f>302+67+53</f>
        <v>422</v>
      </c>
    </row>
    <row r="93" spans="1:7" hidden="1" x14ac:dyDescent="0.2">
      <c r="A93" s="24">
        <v>2000</v>
      </c>
      <c r="B93" s="25">
        <f>5031+8932-1997</f>
        <v>11966</v>
      </c>
      <c r="C93" s="26" t="s">
        <v>34</v>
      </c>
      <c r="E93" s="27">
        <v>2000</v>
      </c>
      <c r="F93" s="25">
        <f>161694-75281+51904+3169+186</f>
        <v>141672</v>
      </c>
      <c r="G93" s="29"/>
    </row>
    <row r="94" spans="1:7" hidden="1" x14ac:dyDescent="0.2">
      <c r="C94" s="17">
        <f>SUM(C84:C93)</f>
        <v>267</v>
      </c>
      <c r="G94" s="17">
        <f>SUM(G84:G93)</f>
        <v>1057</v>
      </c>
    </row>
    <row r="95" spans="1:7" s="9" customFormat="1" hidden="1" x14ac:dyDescent="0.2">
      <c r="A95" s="6" t="s">
        <v>39</v>
      </c>
      <c r="B95" s="7" t="s">
        <v>31</v>
      </c>
      <c r="C95" s="8" t="s">
        <v>32</v>
      </c>
      <c r="E95" s="13"/>
      <c r="G95" s="5"/>
    </row>
    <row r="96" spans="1:7" hidden="1" x14ac:dyDescent="0.2">
      <c r="A96" s="19">
        <v>1991</v>
      </c>
      <c r="B96" s="22" t="s">
        <v>34</v>
      </c>
      <c r="C96" s="23"/>
      <c r="D96" s="15" t="s">
        <v>40</v>
      </c>
      <c r="E96" s="17" t="s">
        <v>41</v>
      </c>
      <c r="F96" s="17">
        <f>C70+C82+C94+C106+G94</f>
        <v>16233</v>
      </c>
      <c r="G96" s="17">
        <f>G35-F35-F96</f>
        <v>-16233</v>
      </c>
    </row>
    <row r="97" spans="1:7" hidden="1" x14ac:dyDescent="0.2">
      <c r="A97" s="19">
        <v>1992</v>
      </c>
      <c r="B97" s="22" t="s">
        <v>34</v>
      </c>
      <c r="C97" s="23"/>
      <c r="E97" s="17" t="s">
        <v>42</v>
      </c>
      <c r="F97" s="17">
        <f>B69+B81+B93+B105+F93</f>
        <v>310661</v>
      </c>
      <c r="G97" s="17">
        <f>G33-F33-F97</f>
        <v>14441632</v>
      </c>
    </row>
    <row r="98" spans="1:7" hidden="1" x14ac:dyDescent="0.2">
      <c r="A98" s="19">
        <v>1993</v>
      </c>
      <c r="B98" s="22" t="s">
        <v>34</v>
      </c>
      <c r="C98" s="23"/>
      <c r="E98" s="17" t="s">
        <v>43</v>
      </c>
      <c r="F98" s="17">
        <f>F97-F96</f>
        <v>294428</v>
      </c>
    </row>
    <row r="99" spans="1:7" hidden="1" x14ac:dyDescent="0.2">
      <c r="A99" s="19">
        <v>1994</v>
      </c>
      <c r="B99" s="22" t="s">
        <v>34</v>
      </c>
      <c r="C99" s="23"/>
      <c r="E99" s="14"/>
    </row>
    <row r="100" spans="1:7" hidden="1" x14ac:dyDescent="0.2">
      <c r="A100" s="19">
        <v>1995</v>
      </c>
      <c r="B100" s="22" t="s">
        <v>34</v>
      </c>
      <c r="C100" s="23"/>
    </row>
    <row r="101" spans="1:7" hidden="1" x14ac:dyDescent="0.2">
      <c r="A101" s="19">
        <v>1996</v>
      </c>
      <c r="B101" s="22" t="s">
        <v>34</v>
      </c>
      <c r="C101" s="10"/>
    </row>
    <row r="102" spans="1:7" hidden="1" x14ac:dyDescent="0.2">
      <c r="A102" s="19">
        <v>1997</v>
      </c>
      <c r="B102" s="22" t="s">
        <v>34</v>
      </c>
      <c r="C102" s="23"/>
    </row>
    <row r="103" spans="1:7" hidden="1" x14ac:dyDescent="0.2">
      <c r="A103" s="19">
        <v>1998</v>
      </c>
      <c r="B103" s="22" t="s">
        <v>34</v>
      </c>
      <c r="C103" s="23"/>
    </row>
    <row r="104" spans="1:7" hidden="1" x14ac:dyDescent="0.2">
      <c r="A104" s="19">
        <v>1999</v>
      </c>
      <c r="B104" s="22" t="s">
        <v>34</v>
      </c>
      <c r="C104" s="23">
        <f>1432+1594+11883</f>
        <v>14909</v>
      </c>
    </row>
    <row r="105" spans="1:7" hidden="1" x14ac:dyDescent="0.2">
      <c r="A105" s="24">
        <v>2000</v>
      </c>
      <c r="B105" s="25">
        <f>75281+67298</f>
        <v>142579</v>
      </c>
      <c r="C105" s="29"/>
      <c r="D105" s="17"/>
    </row>
    <row r="106" spans="1:7" hidden="1" x14ac:dyDescent="0.2">
      <c r="C106" s="17">
        <f>SUM(C96:C105)</f>
        <v>14909</v>
      </c>
      <c r="G106" s="17"/>
    </row>
    <row r="107" spans="1:7" x14ac:dyDescent="0.2">
      <c r="G107" s="17"/>
    </row>
    <row r="108" spans="1:7" x14ac:dyDescent="0.2">
      <c r="G108" s="17"/>
    </row>
  </sheetData>
  <mergeCells count="4">
    <mergeCell ref="A1:G1"/>
    <mergeCell ref="A51:B51"/>
    <mergeCell ref="F53:G53"/>
    <mergeCell ref="F54:G54"/>
  </mergeCells>
  <phoneticPr fontId="0" type="noConversion"/>
  <pageMargins left="0.25" right="0.25" top="0.75" bottom="0.75" header="0.3" footer="0.3"/>
  <pageSetup paperSize="9" scale="59" orientation="portrait" horizontalDpi="300" verticalDpi="300" r:id="rId1"/>
  <headerFooter alignWithMargins="0">
    <oddHeader>&amp;L&amp;"Arial CE,Félkövér"Szelektív Nonprofit Kft&amp;C&amp;"Arial CE,Félkövér"Immateriális javak és tárgyi eszközök 
állományának alakulása 
2018.december 31&amp;R&amp;"Arial CE,Félkövér"3. sz. melléklet
Adatok Ft-ban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Szelektív</vt:lpstr>
      <vt:lpstr>Szelektív!Nyomtatási_cím</vt:lpstr>
      <vt:lpstr>Szelektív!Nyomtatási_terület</vt:lpstr>
    </vt:vector>
  </TitlesOfParts>
  <Company>PM Prosper Kft.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Máté Zsanna</dc:creator>
  <cp:lastModifiedBy>user</cp:lastModifiedBy>
  <cp:lastPrinted>2019-06-26T15:11:59Z</cp:lastPrinted>
  <dcterms:created xsi:type="dcterms:W3CDTF">2002-01-16T00:01:31Z</dcterms:created>
  <dcterms:modified xsi:type="dcterms:W3CDTF">2019-06-27T10:23:16Z</dcterms:modified>
</cp:coreProperties>
</file>